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makarewicz\Desktop\Tykocin-Złotoria etap III\"/>
    </mc:Choice>
  </mc:AlternateContent>
  <xr:revisionPtr revIDLastSave="0" documentId="13_ncr:1_{556CFDB4-3480-4B0A-95A7-6E9B3E843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przedmiar!$3:$3</definedName>
  </definedNames>
  <calcPr calcId="191029"/>
</workbook>
</file>

<file path=xl/calcChain.xml><?xml version="1.0" encoding="utf-8"?>
<calcChain xmlns="http://schemas.openxmlformats.org/spreadsheetml/2006/main">
  <c r="E135" i="1" l="1"/>
  <c r="E131" i="1"/>
  <c r="E126" i="1"/>
  <c r="E122" i="1"/>
  <c r="E119" i="1"/>
  <c r="E117" i="1"/>
  <c r="E112" i="1"/>
  <c r="E105" i="1"/>
  <c r="E69" i="1"/>
  <c r="E65" i="1"/>
  <c r="E61" i="1"/>
  <c r="E57" i="1"/>
  <c r="E54" i="1"/>
  <c r="E45" i="1"/>
  <c r="E33" i="1"/>
  <c r="E39" i="1"/>
  <c r="E30" i="1"/>
  <c r="E26" i="1"/>
  <c r="E14" i="1"/>
  <c r="E12" i="1"/>
  <c r="E6" i="1"/>
</calcChain>
</file>

<file path=xl/sharedStrings.xml><?xml version="1.0" encoding="utf-8"?>
<sst xmlns="http://schemas.openxmlformats.org/spreadsheetml/2006/main" count="231" uniqueCount="145">
  <si>
    <t>Nr</t>
  </si>
  <si>
    <t>Nr ST</t>
  </si>
  <si>
    <t>Opis robót</t>
  </si>
  <si>
    <t>Jm</t>
  </si>
  <si>
    <t>Ilość</t>
  </si>
  <si>
    <t>ryczałt</t>
  </si>
  <si>
    <t>D.01.01.01.</t>
  </si>
  <si>
    <t>Roboty pomiarowe przy liniowych robotach ziemnych, na drogach w terenie równinnym</t>
  </si>
  <si>
    <t>km</t>
  </si>
  <si>
    <t>P3  ;    0,014</t>
  </si>
  <si>
    <t>P4  ;    0,026</t>
  </si>
  <si>
    <t>D.01.02.04.</t>
  </si>
  <si>
    <t>m</t>
  </si>
  <si>
    <t>m3</t>
  </si>
  <si>
    <t>t</t>
  </si>
  <si>
    <t>Rozebranie barier ochronnych</t>
  </si>
  <si>
    <t>Transport barier pojazdami skrzyniowymi z załadunkiem i wyładunkiem ręcznym</t>
  </si>
  <si>
    <t>Rozebranie przepustów z rur betonowych o średnicy 60cm</t>
  </si>
  <si>
    <t>P3   ;    9,46</t>
  </si>
  <si>
    <t>Transport rur betonowych z załadunkiem i wyładunkiem mechanicznym</t>
  </si>
  <si>
    <t>P3  ;    9,46*0,4</t>
  </si>
  <si>
    <t>Rozebranie przepustów z rur żelbetowych o średnicy 125cm</t>
  </si>
  <si>
    <t>P4   ;    10,50*2</t>
  </si>
  <si>
    <t>Transport rur żelbetowych z załadunkiem i wyładunkiem mechanicznym</t>
  </si>
  <si>
    <t>P4  ;    21*1,7</t>
  </si>
  <si>
    <t>P3  ;    (0,61*2,4-3,14*0,3^2*0,3+0,8^2*2,7)*2</t>
  </si>
  <si>
    <t>P4  ;    (0,74*3,76-3,14*0,625^2*0,3*2+0,8^2*3,96+0,62*0,75*2)*2</t>
  </si>
  <si>
    <t>D.02.01.01.</t>
  </si>
  <si>
    <t>Wykopy w gruncie kategorii III z załadunkiem ręcznym i transportem</t>
  </si>
  <si>
    <t>Przyjęto 1% robót ręcznych</t>
  </si>
  <si>
    <t>przy rozbiórce poszerzenia korpusu drogi przy P4 ;    11,0*50*0,01</t>
  </si>
  <si>
    <t>Przyjęto 99% robót mechanicznych</t>
  </si>
  <si>
    <t>P3  ;    (7,6*11,8-6,2-3,14*0,38^2*9,46)*0,99</t>
  </si>
  <si>
    <t>P4  ;    (13,5*12,5-11,0-3,15*0,8^2*10,5*2)*0,99</t>
  </si>
  <si>
    <t>przy rozbiórce poszerzenia korpusu drogi przy P4 ;    11,0*50*0,99</t>
  </si>
  <si>
    <t>Plantowanie powierzchni skarp i dna wykopów wykonywanych ręcznie w gruncie kategorii I-III</t>
  </si>
  <si>
    <t>m2</t>
  </si>
  <si>
    <t>P3  ;    1,6*14,0</t>
  </si>
  <si>
    <t>P4  ;    3,2*15</t>
  </si>
  <si>
    <t>Odmulenie cieków o szerokości dna do 1,20m koparko-odmularkami, grubość warstwy odmulanej 10cm</t>
  </si>
  <si>
    <t>P4  ;    28+28</t>
  </si>
  <si>
    <t>Rozplantowanie jednostronne urobku po mechanicznym odmuleniu cieków o szerokości  dna do 1,2mny z namułu grubości 10cm</t>
  </si>
  <si>
    <t>P4  ;    56</t>
  </si>
  <si>
    <t>D.02.03.01.</t>
  </si>
  <si>
    <t>P3  ;    7,6*11,7-3,14*0,4^2*14,0+0,5*2,7+0,3*2,7+327-0,65*14,0</t>
  </si>
  <si>
    <t>P4  ;    14,5*12,6-2,04*15,0+545-1,2*15</t>
  </si>
  <si>
    <t>Ręczne zasypywanie budowli inżynierskich gruntem kategorii II</t>
  </si>
  <si>
    <t>Przyjęto 5% robót ręcznych na zasypanie w bliskim sąsiedztwie obiektów</t>
  </si>
  <si>
    <t>P3  ;    (7,6*11,7-0,65*14,0)*0,05</t>
  </si>
  <si>
    <t>P4  ;    (14,5*12,6-1,2*15)*0,05</t>
  </si>
  <si>
    <t>Mechaniczne zagęszczenie gruntu wokół budowli inżynierskich grunt kategorii II</t>
  </si>
  <si>
    <t>Przyjęto 70% zasypek wokół konstrukcji</t>
  </si>
  <si>
    <t>P3  ;    (7,6*11,7-0,65*14,0)*0,7</t>
  </si>
  <si>
    <t>P4  ;    (14,5*12,6-1,2*15)*0,7</t>
  </si>
  <si>
    <t>Zagęszczenie nasypów walcami samojezdnymi wibracyjnymi, grunt sypki kat.I-III</t>
  </si>
  <si>
    <t>Przyjęto 30% zasypek wokół konstrikcji + nasypy pod tymczasowe poszerzenie korony drogi</t>
  </si>
  <si>
    <t>P3  ;    (7,6*11,7-0,65*14,0)*0,3+327</t>
  </si>
  <si>
    <t>P4  ;    (14,5*12,6-1,2*15)*0,3+545</t>
  </si>
  <si>
    <t>Plantowanie powierzchni (obrobienie na czysto) skarp i korony nasypów w gruncie kategorii II</t>
  </si>
  <si>
    <t>P3  ;    (3,2+3,8)*6</t>
  </si>
  <si>
    <t>P4  ;    2,2*10,5+2,5*8,0</t>
  </si>
  <si>
    <t>D.03.01.02.</t>
  </si>
  <si>
    <t>Pomiary przy wykopach fundamentowych w terenie równinnym i nizinnym</t>
  </si>
  <si>
    <t>P3  ;    0,65*14</t>
  </si>
  <si>
    <t>Zagęszczenie nasypów z gruntu sypkiego  zagęszczarkami</t>
  </si>
  <si>
    <t>Wykonanie przepustu rur stalowych karbowanych o przekroju kołowym średnicy 0,8m</t>
  </si>
  <si>
    <t>P3  ;    14</t>
  </si>
  <si>
    <t>Ułożenie geotkaniny</t>
  </si>
  <si>
    <t>P3  ;    6,4*15</t>
  </si>
  <si>
    <t>Odwodnienie wykopu przez pompowanie wody</t>
  </si>
  <si>
    <t>P3   ;    1</t>
  </si>
  <si>
    <t>P4  ;    1,2*15</t>
  </si>
  <si>
    <t>Kanały i przepusty z rur karbowanych o przekroju łukowo-kołowym o szerokości i wysokości 1,95/1,23m, wyposażone w półki do migracji małych zwierząt</t>
  </si>
  <si>
    <t>P4  ;    15</t>
  </si>
  <si>
    <t>P4  ;    1</t>
  </si>
  <si>
    <t>D.06.01.01.</t>
  </si>
  <si>
    <t>Brukowanie skarp, przekopów i nasypów na podsypce z pospółki lub piasku, z zalaniem szczelin zaprawą cementową</t>
  </si>
  <si>
    <t>P3  ;    (15,0+13,0)*1,202+0,5*6,0+(18,7+6,15)*1,202+0,5*6,0</t>
  </si>
  <si>
    <t>P4  ;    24,8*1,202+0,5*10,2+(8,4+14,3)*1,202+(4,8+4,95)*1,055+20,0*1,202+0,5*8,0+(10,0+9,3)*1,202+(2,5+2,5)*1,055+1,5</t>
  </si>
  <si>
    <t>Wykonanie palisady z kołków o średnicy 10-12cm wbitych na głębokość 1,20m w gruncie kategorii I-II</t>
  </si>
  <si>
    <t>P4  ;    3,4+4,4</t>
  </si>
  <si>
    <t>P3  ;    2,8+6,5</t>
  </si>
  <si>
    <t>P4  ;    0,9+3,9+9,2+2,8+1,1+7,8</t>
  </si>
  <si>
    <t>D.07.05.01.</t>
  </si>
  <si>
    <t>Bariery jednostronne</t>
  </si>
  <si>
    <t>P3  ;    56*2</t>
  </si>
  <si>
    <t>P4  ;    64+64+20</t>
  </si>
  <si>
    <t>Zakończenie barier - jednostronne,</t>
  </si>
  <si>
    <t>P3  ;    8*2+4*2</t>
  </si>
  <si>
    <t>P4  ;    8*3+4*2</t>
  </si>
  <si>
    <t>D.08.03.01.</t>
  </si>
  <si>
    <t>Obrzeża betonowe o wymiarach 20x6cm na podsypce piaskowej, z wypełnieniem spoin zaprawą cementową</t>
  </si>
  <si>
    <t>P3  ;    6,1+0,5*2+0,4*2+7,1+(2,6+1,8)*2*1,202+6,1+0,5*2+1,0*2+6,1+(3,2+1,0)*2*1,202</t>
  </si>
  <si>
    <t>P4  ;    10,2+0,5*2+2,4+1,0+3,7+1,4+1,4+0,4+1,8+1,8*2*1,202+(1,0+1,3+1,3+1,3)*1,202+8,1+0,5*2+1,6+1,0+2,4+1,1+2,1+0,4+1,9+2,2*1,202*2+(1,5+1,6+1,4+1,5)*1,202</t>
  </si>
  <si>
    <t>D.10.03.01.</t>
  </si>
  <si>
    <t>Układanie płyt żelbetowych pełnych o powierzchni 1 sztuki do 3m2</t>
  </si>
  <si>
    <t>Czasowe drogi kołowe i place z płyt żelbetowych - utrzymanie nawierzchni w ciągu 1 miesiąca</t>
  </si>
  <si>
    <t>Rozbieranie płyt żelbetowych pełnych o powierzchni 1 sztuki do 3m2</t>
  </si>
  <si>
    <t>Transport płyt żelbetowych z załadunkiem i wyładunkiem mechanicznym samochodem o ładowności ponad 5t do 10t</t>
  </si>
  <si>
    <t>przy lokalnych poszerzeniach korony drogi przy przepustach P3, P4;    (40+60)*2</t>
  </si>
  <si>
    <t>przy lokalnych poszerzeniach korony drogi przy przepustach P3-P4  ;    (40+60)*2*0,019</t>
  </si>
  <si>
    <t>17,2*1,3</t>
  </si>
  <si>
    <t>tymczasowe przy przepustach P3,P4 (60 + 40)*2</t>
  </si>
  <si>
    <t>Bariery - jednostronne</t>
  </si>
  <si>
    <t>przy przepustach P3,P4   50*3*2</t>
  </si>
  <si>
    <t>300* 1,3 / 3</t>
  </si>
  <si>
    <t>9.1. - ławy fudamentowe</t>
  </si>
  <si>
    <t>9.2. - montaż konstrukcji</t>
  </si>
  <si>
    <t>Przedmiar robót</t>
  </si>
  <si>
    <t>przy rozbiórce poszerzenia korpusu drogi przy P3 ; 6,6*50*0,99</t>
  </si>
  <si>
    <t>P4; (13,5*12,5-11,0-3,15*0,8^2*10,5*2)*0,01</t>
  </si>
  <si>
    <t>P3; (7,6*11,8-6,2-3,14*0,38^2*9,46)*0,01</t>
  </si>
  <si>
    <t>przy rozbiórce poszerzenia korpusu drogi przy P3; 6,6*50*0,01</t>
  </si>
  <si>
    <t>1. Odtworzenie trasy i punktów wysokościowych w terenie równinnym</t>
  </si>
  <si>
    <t>1.1. - roboty pomiarowe przy liniowych robotach ziemnych</t>
  </si>
  <si>
    <t>2. Rozebranie barier ochronnych drogowych wraz  z załadunkiem i transportem</t>
  </si>
  <si>
    <t>2.1. - bariery tymczasowe - materiał własności Wykonawcy</t>
  </si>
  <si>
    <t>3. Rozebranie przepustów z rur betonowych o średnicy 60cm wraz z załadunkiem i transportem</t>
  </si>
  <si>
    <t>4. Rozebranie przepustów z rur żelbetowych o średnicy 125cm wraz z załadunkiem i transportem</t>
  </si>
  <si>
    <t>5. Rozebranie ścianek czołowych i ław przepustów z zał. i transportem</t>
  </si>
  <si>
    <t>6. Wykopy w gruncie niespoistym</t>
  </si>
  <si>
    <t>6.1. - wykonanie wykopów</t>
  </si>
  <si>
    <t>6.2. - oczyszczanie dna cieku z namułu bez wyprofilowania skarp</t>
  </si>
  <si>
    <t>7. Zasypanie nasypów wraz z zagęszczeniem</t>
  </si>
  <si>
    <t>8. Wykonanie przepustów stalowych z blachy falistej o przekroju kołowym o średnicy 0,8m</t>
  </si>
  <si>
    <t>8.1. - ławy fudamentowe</t>
  </si>
  <si>
    <t>8.2. - montaż konstrukcji</t>
  </si>
  <si>
    <t>8.3. - ułożenie geotkaniny</t>
  </si>
  <si>
    <t>8.4. - pompowanie wody</t>
  </si>
  <si>
    <t>9. Wykonanie przepustów stalowych z blachy falistej o przekroju łukowo-kołowym o wymiarach B=1,95m H=1,32m</t>
  </si>
  <si>
    <t>9.3. - pompowanie wody</t>
  </si>
  <si>
    <t>10. Umocnienie skarp brukowcem na podsypce</t>
  </si>
  <si>
    <t>10.1. - umocnienie stożków i skarp</t>
  </si>
  <si>
    <t>10.2. - palisady drewniane</t>
  </si>
  <si>
    <t>11. Umocnienie dna rowów i ścieków brukowcem</t>
  </si>
  <si>
    <t>12. Ustawienie barier ochronnych bezprzekładkowcych - materiał  Wykonawcy.</t>
  </si>
  <si>
    <t>13. Ustawienie barier ochronnych stalowych jednostronnych przekładkowych</t>
  </si>
  <si>
    <t>14. Ustawienie obrzeży betonowych o wymiarach 20x6cm</t>
  </si>
  <si>
    <t>15. Wykonanie i rozbiórka tymczasowych nawierzchni z płyt żelbetowych pełnych - materiał Wykonawcy</t>
  </si>
  <si>
    <t xml:space="preserve">Roboty ziemne wykonywane mechanicznie w gruncie kategorii III-IV z transportem urobku </t>
  </si>
  <si>
    <t xml:space="preserve">Roboty ziemne wykonywane mechanicznie w gruncie kategorii II z transportem urobku </t>
  </si>
  <si>
    <t xml:space="preserve">Roboty ziemne w gruncie wykonywane koparkami z transportem urobku </t>
  </si>
  <si>
    <t>Przebudowa z rozbudową drogi powiatowej Nr 1380B Tykocin - Złotoria Etap III (Gm. Tykocin). 
Obiekty inżynierskie</t>
  </si>
  <si>
    <t>Załadowanie gruzu na samochody wraz z transportem</t>
  </si>
  <si>
    <t>Rozebranie ścianek czołowych i ław przepustów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</si>
</sst>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164" fontId="2" fillId="5" borderId="3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5"/>
  <sheetViews>
    <sheetView tabSelected="1" view="pageLayout" zoomScaleNormal="110" workbookViewId="0">
      <selection activeCell="H23" sqref="H23"/>
    </sheetView>
  </sheetViews>
  <sheetFormatPr defaultColWidth="11.42578125" defaultRowHeight="12.75" x14ac:dyDescent="0.2"/>
  <cols>
    <col min="1" max="1" width="3.7109375" style="22" customWidth="1"/>
    <col min="2" max="2" width="9" style="22" customWidth="1"/>
    <col min="3" max="3" width="62.7109375" style="22" customWidth="1"/>
    <col min="4" max="4" width="5.5703125" style="22" customWidth="1"/>
    <col min="5" max="5" width="10.42578125" style="22" customWidth="1"/>
    <col min="6" max="16384" width="11.42578125" style="22"/>
  </cols>
  <sheetData>
    <row r="1" spans="1:5" ht="18" x14ac:dyDescent="0.2">
      <c r="A1" s="33" t="s">
        <v>108</v>
      </c>
      <c r="B1" s="34"/>
      <c r="C1" s="34"/>
      <c r="D1" s="34"/>
      <c r="E1" s="34"/>
    </row>
    <row r="2" spans="1:5" ht="35.25" customHeight="1" x14ac:dyDescent="0.2">
      <c r="A2" s="35" t="s">
        <v>142</v>
      </c>
      <c r="B2" s="35"/>
      <c r="C2" s="35"/>
      <c r="D2" s="35"/>
      <c r="E2" s="35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2.5" x14ac:dyDescent="0.2">
      <c r="A4" s="4"/>
      <c r="B4" s="2" t="s">
        <v>6</v>
      </c>
      <c r="C4" s="3" t="s">
        <v>113</v>
      </c>
      <c r="D4" s="2"/>
      <c r="E4" s="4"/>
    </row>
    <row r="5" spans="1:5" ht="16.5" customHeight="1" x14ac:dyDescent="0.2">
      <c r="A5" s="5"/>
      <c r="B5" s="6"/>
      <c r="C5" s="7" t="s">
        <v>114</v>
      </c>
      <c r="D5" s="6"/>
      <c r="E5" s="5"/>
    </row>
    <row r="6" spans="1:5" ht="15" customHeight="1" x14ac:dyDescent="0.2">
      <c r="A6" s="8">
        <v>1</v>
      </c>
      <c r="B6" s="8"/>
      <c r="C6" s="9" t="s">
        <v>7</v>
      </c>
      <c r="D6" s="8" t="s">
        <v>8</v>
      </c>
      <c r="E6" s="24">
        <f>SUM(E7:E8)</f>
        <v>0.04</v>
      </c>
    </row>
    <row r="7" spans="1:5" x14ac:dyDescent="0.2">
      <c r="A7" s="11"/>
      <c r="B7" s="11"/>
      <c r="C7" s="11" t="s">
        <v>9</v>
      </c>
      <c r="D7" s="15" t="s">
        <v>8</v>
      </c>
      <c r="E7" s="23">
        <v>1.4E-2</v>
      </c>
    </row>
    <row r="8" spans="1:5" x14ac:dyDescent="0.2">
      <c r="A8" s="11"/>
      <c r="B8" s="11"/>
      <c r="C8" s="11" t="s">
        <v>10</v>
      </c>
      <c r="D8" s="15" t="s">
        <v>8</v>
      </c>
      <c r="E8" s="23">
        <v>2.5999999999999999E-2</v>
      </c>
    </row>
    <row r="9" spans="1:5" ht="22.5" x14ac:dyDescent="0.2">
      <c r="A9" s="16"/>
      <c r="B9" s="17" t="s">
        <v>11</v>
      </c>
      <c r="C9" s="18" t="s">
        <v>115</v>
      </c>
      <c r="D9" s="17"/>
      <c r="E9" s="16"/>
    </row>
    <row r="10" spans="1:5" ht="15" customHeight="1" x14ac:dyDescent="0.2">
      <c r="A10" s="5"/>
      <c r="B10" s="6"/>
      <c r="C10" s="7" t="s">
        <v>116</v>
      </c>
      <c r="D10" s="6"/>
      <c r="E10" s="5"/>
    </row>
    <row r="11" spans="1:5" x14ac:dyDescent="0.2">
      <c r="A11" s="8">
        <v>2</v>
      </c>
      <c r="B11" s="8"/>
      <c r="C11" s="9" t="s">
        <v>15</v>
      </c>
      <c r="D11" s="8"/>
      <c r="E11" s="10"/>
    </row>
    <row r="12" spans="1:5" ht="17.25" customHeight="1" x14ac:dyDescent="0.2">
      <c r="A12" s="11"/>
      <c r="B12" s="11"/>
      <c r="C12" s="12" t="s">
        <v>99</v>
      </c>
      <c r="D12" s="13" t="s">
        <v>12</v>
      </c>
      <c r="E12" s="14">
        <f>(40+60)*2</f>
        <v>200</v>
      </c>
    </row>
    <row r="13" spans="1:5" ht="15" customHeight="1" x14ac:dyDescent="0.2">
      <c r="A13" s="8">
        <v>3</v>
      </c>
      <c r="B13" s="8"/>
      <c r="C13" s="9" t="s">
        <v>16</v>
      </c>
      <c r="D13" s="8"/>
      <c r="E13" s="10"/>
    </row>
    <row r="14" spans="1:5" ht="15.75" customHeight="1" x14ac:dyDescent="0.2">
      <c r="A14" s="11"/>
      <c r="B14" s="11"/>
      <c r="C14" s="12" t="s">
        <v>100</v>
      </c>
      <c r="D14" s="13" t="s">
        <v>14</v>
      </c>
      <c r="E14" s="14">
        <f>(40+60)*2*0.019</f>
        <v>3.8</v>
      </c>
    </row>
    <row r="15" spans="1:5" ht="22.5" x14ac:dyDescent="0.2">
      <c r="A15" s="4"/>
      <c r="B15" s="2" t="s">
        <v>11</v>
      </c>
      <c r="C15" s="3" t="s">
        <v>117</v>
      </c>
      <c r="D15" s="2"/>
      <c r="E15" s="4"/>
    </row>
    <row r="16" spans="1:5" x14ac:dyDescent="0.2">
      <c r="A16" s="8">
        <v>4</v>
      </c>
      <c r="B16" s="8"/>
      <c r="C16" s="9" t="s">
        <v>17</v>
      </c>
      <c r="D16" s="8"/>
      <c r="E16" s="10"/>
    </row>
    <row r="17" spans="1:5" x14ac:dyDescent="0.2">
      <c r="A17" s="11"/>
      <c r="B17" s="11"/>
      <c r="C17" s="12" t="s">
        <v>18</v>
      </c>
      <c r="D17" s="13" t="s">
        <v>12</v>
      </c>
      <c r="E17" s="14">
        <v>9.5</v>
      </c>
    </row>
    <row r="18" spans="1:5" ht="14.25" customHeight="1" x14ac:dyDescent="0.2">
      <c r="A18" s="8">
        <v>5</v>
      </c>
      <c r="B18" s="8"/>
      <c r="C18" s="9" t="s">
        <v>19</v>
      </c>
      <c r="D18" s="8"/>
      <c r="E18" s="10"/>
    </row>
    <row r="19" spans="1:5" x14ac:dyDescent="0.2">
      <c r="A19" s="11"/>
      <c r="B19" s="11"/>
      <c r="C19" s="12" t="s">
        <v>20</v>
      </c>
      <c r="D19" s="13" t="s">
        <v>14</v>
      </c>
      <c r="E19" s="14">
        <v>3.78</v>
      </c>
    </row>
    <row r="20" spans="1:5" ht="22.5" x14ac:dyDescent="0.2">
      <c r="A20" s="4"/>
      <c r="B20" s="2" t="s">
        <v>11</v>
      </c>
      <c r="C20" s="3" t="s">
        <v>118</v>
      </c>
      <c r="D20" s="2"/>
      <c r="E20" s="4"/>
    </row>
    <row r="21" spans="1:5" x14ac:dyDescent="0.2">
      <c r="A21" s="8">
        <v>6</v>
      </c>
      <c r="B21" s="8"/>
      <c r="C21" s="9" t="s">
        <v>21</v>
      </c>
      <c r="D21" s="8"/>
      <c r="E21" s="10"/>
    </row>
    <row r="22" spans="1:5" x14ac:dyDescent="0.2">
      <c r="A22" s="11"/>
      <c r="B22" s="11"/>
      <c r="C22" s="12" t="s">
        <v>22</v>
      </c>
      <c r="D22" s="13" t="s">
        <v>12</v>
      </c>
      <c r="E22" s="14">
        <v>21</v>
      </c>
    </row>
    <row r="23" spans="1:5" ht="13.5" customHeight="1" x14ac:dyDescent="0.2">
      <c r="A23" s="8">
        <v>7</v>
      </c>
      <c r="B23" s="8"/>
      <c r="C23" s="9" t="s">
        <v>23</v>
      </c>
      <c r="D23" s="8"/>
      <c r="E23" s="10"/>
    </row>
    <row r="24" spans="1:5" x14ac:dyDescent="0.2">
      <c r="A24" s="11"/>
      <c r="B24" s="11"/>
      <c r="C24" s="11" t="s">
        <v>24</v>
      </c>
      <c r="D24" s="15" t="s">
        <v>14</v>
      </c>
      <c r="E24" s="14">
        <v>35.700000000000003</v>
      </c>
    </row>
    <row r="25" spans="1:5" ht="13.5" customHeight="1" x14ac:dyDescent="0.2">
      <c r="A25" s="4"/>
      <c r="B25" s="2" t="s">
        <v>11</v>
      </c>
      <c r="C25" s="3" t="s">
        <v>119</v>
      </c>
      <c r="D25" s="2"/>
      <c r="E25" s="4"/>
    </row>
    <row r="26" spans="1:5" x14ac:dyDescent="0.2">
      <c r="A26" s="8">
        <v>8</v>
      </c>
      <c r="B26" s="8"/>
      <c r="C26" s="9" t="s">
        <v>144</v>
      </c>
      <c r="D26" s="8" t="s">
        <v>13</v>
      </c>
      <c r="E26" s="10">
        <f>E27+E28</f>
        <v>17.2</v>
      </c>
    </row>
    <row r="27" spans="1:5" x14ac:dyDescent="0.2">
      <c r="A27" s="11"/>
      <c r="B27" s="11"/>
      <c r="C27" s="11" t="s">
        <v>25</v>
      </c>
      <c r="D27" s="15" t="s">
        <v>13</v>
      </c>
      <c r="E27" s="14">
        <v>6.2</v>
      </c>
    </row>
    <row r="28" spans="1:5" ht="14.25" customHeight="1" x14ac:dyDescent="0.2">
      <c r="A28" s="11"/>
      <c r="B28" s="11"/>
      <c r="C28" s="11" t="s">
        <v>26</v>
      </c>
      <c r="D28" s="15" t="s">
        <v>13</v>
      </c>
      <c r="E28" s="14">
        <v>11</v>
      </c>
    </row>
    <row r="29" spans="1:5" x14ac:dyDescent="0.2">
      <c r="A29" s="8">
        <v>9</v>
      </c>
      <c r="B29" s="8"/>
      <c r="C29" s="9" t="s">
        <v>143</v>
      </c>
      <c r="D29" s="8"/>
      <c r="E29" s="10"/>
    </row>
    <row r="30" spans="1:5" x14ac:dyDescent="0.2">
      <c r="A30" s="11"/>
      <c r="B30" s="11"/>
      <c r="C30" s="12" t="s">
        <v>101</v>
      </c>
      <c r="D30" s="13" t="s">
        <v>13</v>
      </c>
      <c r="E30" s="14">
        <f>17.2*1.3</f>
        <v>22.36</v>
      </c>
    </row>
    <row r="31" spans="1:5" x14ac:dyDescent="0.2">
      <c r="A31" s="4"/>
      <c r="B31" s="2" t="s">
        <v>27</v>
      </c>
      <c r="C31" s="3" t="s">
        <v>120</v>
      </c>
      <c r="D31" s="2"/>
      <c r="E31" s="4"/>
    </row>
    <row r="32" spans="1:5" x14ac:dyDescent="0.2">
      <c r="A32" s="5"/>
      <c r="B32" s="6"/>
      <c r="C32" s="7" t="s">
        <v>121</v>
      </c>
      <c r="D32" s="6"/>
      <c r="E32" s="5"/>
    </row>
    <row r="33" spans="1:5" ht="15" customHeight="1" x14ac:dyDescent="0.2">
      <c r="A33" s="8">
        <v>10</v>
      </c>
      <c r="B33" s="8"/>
      <c r="C33" s="9" t="s">
        <v>28</v>
      </c>
      <c r="D33" s="8" t="s">
        <v>13</v>
      </c>
      <c r="E33" s="10">
        <f>SUM(E35:E38)</f>
        <v>11</v>
      </c>
    </row>
    <row r="34" spans="1:5" x14ac:dyDescent="0.2">
      <c r="A34" s="11"/>
      <c r="B34" s="11"/>
      <c r="C34" s="12" t="s">
        <v>29</v>
      </c>
      <c r="D34" s="13"/>
      <c r="E34" s="14"/>
    </row>
    <row r="35" spans="1:5" x14ac:dyDescent="0.2">
      <c r="A35" s="11"/>
      <c r="B35" s="11"/>
      <c r="C35" s="11" t="s">
        <v>111</v>
      </c>
      <c r="D35" s="15" t="s">
        <v>13</v>
      </c>
      <c r="E35" s="14">
        <v>1</v>
      </c>
    </row>
    <row r="36" spans="1:5" x14ac:dyDescent="0.2">
      <c r="A36" s="11"/>
      <c r="B36" s="11"/>
      <c r="C36" s="11" t="s">
        <v>112</v>
      </c>
      <c r="D36" s="15" t="s">
        <v>13</v>
      </c>
      <c r="E36" s="14">
        <v>3</v>
      </c>
    </row>
    <row r="37" spans="1:5" x14ac:dyDescent="0.2">
      <c r="A37" s="11"/>
      <c r="B37" s="11"/>
      <c r="C37" s="11" t="s">
        <v>110</v>
      </c>
      <c r="D37" s="15" t="s">
        <v>13</v>
      </c>
      <c r="E37" s="14">
        <v>1</v>
      </c>
    </row>
    <row r="38" spans="1:5" ht="14.25" customHeight="1" x14ac:dyDescent="0.2">
      <c r="A38" s="11"/>
      <c r="B38" s="11"/>
      <c r="C38" s="11" t="s">
        <v>30</v>
      </c>
      <c r="D38" s="15" t="s">
        <v>13</v>
      </c>
      <c r="E38" s="14">
        <v>6</v>
      </c>
    </row>
    <row r="39" spans="1:5" ht="22.5" x14ac:dyDescent="0.2">
      <c r="A39" s="8">
        <v>11</v>
      </c>
      <c r="B39" s="8"/>
      <c r="C39" s="9" t="s">
        <v>139</v>
      </c>
      <c r="D39" s="8" t="s">
        <v>13</v>
      </c>
      <c r="E39" s="10">
        <f>SUM(E41:E44)</f>
        <v>1064</v>
      </c>
    </row>
    <row r="40" spans="1:5" x14ac:dyDescent="0.2">
      <c r="A40" s="11"/>
      <c r="B40" s="11"/>
      <c r="C40" s="12" t="s">
        <v>31</v>
      </c>
      <c r="D40" s="13"/>
      <c r="E40" s="14"/>
    </row>
    <row r="41" spans="1:5" x14ac:dyDescent="0.2">
      <c r="A41" s="11"/>
      <c r="B41" s="11"/>
      <c r="C41" s="11" t="s">
        <v>32</v>
      </c>
      <c r="D41" s="15" t="s">
        <v>13</v>
      </c>
      <c r="E41" s="14">
        <v>78</v>
      </c>
    </row>
    <row r="42" spans="1:5" ht="15.75" customHeight="1" x14ac:dyDescent="0.2">
      <c r="A42" s="11"/>
      <c r="B42" s="11"/>
      <c r="C42" s="31" t="s">
        <v>109</v>
      </c>
      <c r="D42" s="15" t="s">
        <v>13</v>
      </c>
      <c r="E42" s="14">
        <v>327</v>
      </c>
    </row>
    <row r="43" spans="1:5" x14ac:dyDescent="0.2">
      <c r="A43" s="11"/>
      <c r="B43" s="11"/>
      <c r="C43" s="11" t="s">
        <v>33</v>
      </c>
      <c r="D43" s="15" t="s">
        <v>13</v>
      </c>
      <c r="E43" s="14">
        <v>114</v>
      </c>
    </row>
    <row r="44" spans="1:5" ht="13.5" customHeight="1" x14ac:dyDescent="0.2">
      <c r="A44" s="11"/>
      <c r="B44" s="11"/>
      <c r="C44" s="11" t="s">
        <v>34</v>
      </c>
      <c r="D44" s="15" t="s">
        <v>13</v>
      </c>
      <c r="E44" s="14">
        <v>545</v>
      </c>
    </row>
    <row r="45" spans="1:5" ht="22.5" x14ac:dyDescent="0.2">
      <c r="A45" s="8">
        <v>12</v>
      </c>
      <c r="B45" s="8"/>
      <c r="C45" s="9" t="s">
        <v>35</v>
      </c>
      <c r="D45" s="8" t="s">
        <v>36</v>
      </c>
      <c r="E45" s="10">
        <f>E46+E47</f>
        <v>70</v>
      </c>
    </row>
    <row r="46" spans="1:5" x14ac:dyDescent="0.2">
      <c r="A46" s="11"/>
      <c r="B46" s="11"/>
      <c r="C46" s="11" t="s">
        <v>37</v>
      </c>
      <c r="D46" s="15" t="s">
        <v>36</v>
      </c>
      <c r="E46" s="14">
        <v>22</v>
      </c>
    </row>
    <row r="47" spans="1:5" x14ac:dyDescent="0.2">
      <c r="A47" s="11"/>
      <c r="B47" s="11"/>
      <c r="C47" s="11" t="s">
        <v>38</v>
      </c>
      <c r="D47" s="15" t="s">
        <v>36</v>
      </c>
      <c r="E47" s="14">
        <v>48</v>
      </c>
    </row>
    <row r="48" spans="1:5" ht="15" customHeight="1" x14ac:dyDescent="0.2">
      <c r="A48" s="5"/>
      <c r="B48" s="6"/>
      <c r="C48" s="7" t="s">
        <v>122</v>
      </c>
      <c r="D48" s="6"/>
      <c r="E48" s="5"/>
    </row>
    <row r="49" spans="1:5" ht="22.5" x14ac:dyDescent="0.2">
      <c r="A49" s="8">
        <v>13</v>
      </c>
      <c r="B49" s="8"/>
      <c r="C49" s="9" t="s">
        <v>39</v>
      </c>
      <c r="D49" s="8" t="s">
        <v>12</v>
      </c>
      <c r="E49" s="10">
        <v>56</v>
      </c>
    </row>
    <row r="50" spans="1:5" x14ac:dyDescent="0.2">
      <c r="A50" s="11"/>
      <c r="B50" s="11"/>
      <c r="C50" s="12" t="s">
        <v>40</v>
      </c>
      <c r="D50" s="13" t="s">
        <v>12</v>
      </c>
      <c r="E50" s="14">
        <v>56</v>
      </c>
    </row>
    <row r="51" spans="1:5" ht="24.75" customHeight="1" x14ac:dyDescent="0.2">
      <c r="A51" s="8">
        <v>14</v>
      </c>
      <c r="B51" s="8"/>
      <c r="C51" s="9" t="s">
        <v>41</v>
      </c>
      <c r="D51" s="8" t="s">
        <v>12</v>
      </c>
      <c r="E51" s="10">
        <v>56</v>
      </c>
    </row>
    <row r="52" spans="1:5" x14ac:dyDescent="0.2">
      <c r="A52" s="11"/>
      <c r="B52" s="11"/>
      <c r="C52" s="12" t="s">
        <v>42</v>
      </c>
      <c r="D52" s="13" t="s">
        <v>12</v>
      </c>
      <c r="E52" s="14">
        <v>56</v>
      </c>
    </row>
    <row r="53" spans="1:5" x14ac:dyDescent="0.2">
      <c r="A53" s="4"/>
      <c r="B53" s="2" t="s">
        <v>43</v>
      </c>
      <c r="C53" s="3" t="s">
        <v>123</v>
      </c>
      <c r="D53" s="2"/>
      <c r="E53" s="4"/>
    </row>
    <row r="54" spans="1:5" ht="15.75" customHeight="1" x14ac:dyDescent="0.2">
      <c r="A54" s="8">
        <v>15</v>
      </c>
      <c r="B54" s="8"/>
      <c r="C54" s="9" t="s">
        <v>140</v>
      </c>
      <c r="D54" s="8" t="s">
        <v>13</v>
      </c>
      <c r="E54" s="10">
        <f>SUM(E55:E56)</f>
        <v>1081</v>
      </c>
    </row>
    <row r="55" spans="1:5" ht="10.5" customHeight="1" x14ac:dyDescent="0.2">
      <c r="A55" s="11"/>
      <c r="B55" s="11"/>
      <c r="C55" s="11" t="s">
        <v>44</v>
      </c>
      <c r="D55" s="15" t="s">
        <v>13</v>
      </c>
      <c r="E55" s="14">
        <v>402</v>
      </c>
    </row>
    <row r="56" spans="1:5" x14ac:dyDescent="0.2">
      <c r="A56" s="11"/>
      <c r="B56" s="11"/>
      <c r="C56" s="11" t="s">
        <v>45</v>
      </c>
      <c r="D56" s="15" t="s">
        <v>13</v>
      </c>
      <c r="E56" s="14">
        <v>679</v>
      </c>
    </row>
    <row r="57" spans="1:5" x14ac:dyDescent="0.2">
      <c r="A57" s="8">
        <v>16</v>
      </c>
      <c r="B57" s="8"/>
      <c r="C57" s="9" t="s">
        <v>46</v>
      </c>
      <c r="D57" s="8" t="s">
        <v>13</v>
      </c>
      <c r="E57" s="10">
        <f>E59+E60</f>
        <v>12</v>
      </c>
    </row>
    <row r="58" spans="1:5" ht="15" customHeight="1" x14ac:dyDescent="0.2">
      <c r="A58" s="11"/>
      <c r="B58" s="11"/>
      <c r="C58" s="12" t="s">
        <v>47</v>
      </c>
      <c r="D58" s="13"/>
      <c r="E58" s="14"/>
    </row>
    <row r="59" spans="1:5" x14ac:dyDescent="0.2">
      <c r="A59" s="11"/>
      <c r="B59" s="11"/>
      <c r="C59" s="11" t="s">
        <v>48</v>
      </c>
      <c r="D59" s="15" t="s">
        <v>13</v>
      </c>
      <c r="E59" s="14">
        <v>4</v>
      </c>
    </row>
    <row r="60" spans="1:5" x14ac:dyDescent="0.2">
      <c r="A60" s="11"/>
      <c r="B60" s="11"/>
      <c r="C60" s="11" t="s">
        <v>49</v>
      </c>
      <c r="D60" s="15" t="s">
        <v>13</v>
      </c>
      <c r="E60" s="14">
        <v>8</v>
      </c>
    </row>
    <row r="61" spans="1:5" ht="15" customHeight="1" x14ac:dyDescent="0.2">
      <c r="A61" s="8">
        <v>17</v>
      </c>
      <c r="B61" s="8"/>
      <c r="C61" s="9" t="s">
        <v>50</v>
      </c>
      <c r="D61" s="8" t="s">
        <v>13</v>
      </c>
      <c r="E61" s="10">
        <f>E63+E64</f>
        <v>171</v>
      </c>
    </row>
    <row r="62" spans="1:5" x14ac:dyDescent="0.2">
      <c r="A62" s="11"/>
      <c r="B62" s="11"/>
      <c r="C62" s="12" t="s">
        <v>51</v>
      </c>
      <c r="D62" s="13"/>
      <c r="E62" s="14"/>
    </row>
    <row r="63" spans="1:5" x14ac:dyDescent="0.2">
      <c r="A63" s="11"/>
      <c r="B63" s="11"/>
      <c r="C63" s="11" t="s">
        <v>52</v>
      </c>
      <c r="D63" s="15" t="s">
        <v>13</v>
      </c>
      <c r="E63" s="14">
        <v>56</v>
      </c>
    </row>
    <row r="64" spans="1:5" x14ac:dyDescent="0.2">
      <c r="A64" s="11"/>
      <c r="B64" s="11"/>
      <c r="C64" s="11" t="s">
        <v>53</v>
      </c>
      <c r="D64" s="15" t="s">
        <v>13</v>
      </c>
      <c r="E64" s="14">
        <v>115</v>
      </c>
    </row>
    <row r="65" spans="1:5" ht="15" customHeight="1" x14ac:dyDescent="0.2">
      <c r="A65" s="8">
        <v>18</v>
      </c>
      <c r="B65" s="8"/>
      <c r="C65" s="9" t="s">
        <v>54</v>
      </c>
      <c r="D65" s="8" t="s">
        <v>13</v>
      </c>
      <c r="E65" s="10">
        <f>E67+E68</f>
        <v>945</v>
      </c>
    </row>
    <row r="66" spans="1:5" ht="22.5" x14ac:dyDescent="0.2">
      <c r="A66" s="11"/>
      <c r="B66" s="11"/>
      <c r="C66" s="12" t="s">
        <v>55</v>
      </c>
      <c r="D66" s="13"/>
      <c r="E66" s="14"/>
    </row>
    <row r="67" spans="1:5" x14ac:dyDescent="0.2">
      <c r="A67" s="11"/>
      <c r="B67" s="11"/>
      <c r="C67" s="11" t="s">
        <v>56</v>
      </c>
      <c r="D67" s="15" t="s">
        <v>13</v>
      </c>
      <c r="E67" s="14">
        <v>351</v>
      </c>
    </row>
    <row r="68" spans="1:5" x14ac:dyDescent="0.2">
      <c r="A68" s="11"/>
      <c r="B68" s="11"/>
      <c r="C68" s="11" t="s">
        <v>57</v>
      </c>
      <c r="D68" s="15" t="s">
        <v>13</v>
      </c>
      <c r="E68" s="14">
        <v>594</v>
      </c>
    </row>
    <row r="69" spans="1:5" ht="22.5" x14ac:dyDescent="0.2">
      <c r="A69" s="8">
        <v>19</v>
      </c>
      <c r="B69" s="8"/>
      <c r="C69" s="9" t="s">
        <v>58</v>
      </c>
      <c r="D69" s="8" t="s">
        <v>36</v>
      </c>
      <c r="E69" s="10">
        <f>E70+E71</f>
        <v>85</v>
      </c>
    </row>
    <row r="70" spans="1:5" x14ac:dyDescent="0.2">
      <c r="A70" s="11"/>
      <c r="B70" s="11"/>
      <c r="C70" s="11" t="s">
        <v>59</v>
      </c>
      <c r="D70" s="15" t="s">
        <v>36</v>
      </c>
      <c r="E70" s="14">
        <v>42</v>
      </c>
    </row>
    <row r="71" spans="1:5" x14ac:dyDescent="0.2">
      <c r="A71" s="11"/>
      <c r="B71" s="11"/>
      <c r="C71" s="11" t="s">
        <v>60</v>
      </c>
      <c r="D71" s="15" t="s">
        <v>36</v>
      </c>
      <c r="E71" s="14">
        <v>43</v>
      </c>
    </row>
    <row r="72" spans="1:5" ht="22.5" x14ac:dyDescent="0.2">
      <c r="A72" s="4"/>
      <c r="B72" s="2" t="s">
        <v>61</v>
      </c>
      <c r="C72" s="3" t="s">
        <v>124</v>
      </c>
      <c r="D72" s="2"/>
      <c r="E72" s="4"/>
    </row>
    <row r="73" spans="1:5" x14ac:dyDescent="0.2">
      <c r="A73" s="5"/>
      <c r="B73" s="6"/>
      <c r="C73" s="7" t="s">
        <v>125</v>
      </c>
      <c r="D73" s="6"/>
      <c r="E73" s="5"/>
    </row>
    <row r="74" spans="1:5" ht="14.25" customHeight="1" x14ac:dyDescent="0.2">
      <c r="A74" s="8">
        <v>20</v>
      </c>
      <c r="B74" s="8"/>
      <c r="C74" s="9" t="s">
        <v>62</v>
      </c>
      <c r="D74" s="8"/>
      <c r="E74" s="10"/>
    </row>
    <row r="75" spans="1:5" x14ac:dyDescent="0.2">
      <c r="A75" s="11"/>
      <c r="B75" s="11"/>
      <c r="C75" s="12" t="s">
        <v>63</v>
      </c>
      <c r="D75" s="13" t="s">
        <v>13</v>
      </c>
      <c r="E75" s="14">
        <v>9.1</v>
      </c>
    </row>
    <row r="76" spans="1:5" x14ac:dyDescent="0.2">
      <c r="A76" s="8">
        <v>21</v>
      </c>
      <c r="B76" s="8"/>
      <c r="C76" s="9" t="s">
        <v>141</v>
      </c>
      <c r="D76" s="8"/>
      <c r="E76" s="10"/>
    </row>
    <row r="77" spans="1:5" x14ac:dyDescent="0.2">
      <c r="A77" s="11"/>
      <c r="B77" s="11"/>
      <c r="C77" s="12" t="s">
        <v>63</v>
      </c>
      <c r="D77" s="13" t="s">
        <v>13</v>
      </c>
      <c r="E77" s="14">
        <v>9.1</v>
      </c>
    </row>
    <row r="78" spans="1:5" x14ac:dyDescent="0.2">
      <c r="A78" s="8">
        <v>22</v>
      </c>
      <c r="B78" s="8"/>
      <c r="C78" s="9" t="s">
        <v>64</v>
      </c>
      <c r="D78" s="8"/>
      <c r="E78" s="10"/>
    </row>
    <row r="79" spans="1:5" x14ac:dyDescent="0.2">
      <c r="A79" s="11"/>
      <c r="B79" s="11"/>
      <c r="C79" s="12" t="s">
        <v>63</v>
      </c>
      <c r="D79" s="13" t="s">
        <v>13</v>
      </c>
      <c r="E79" s="14">
        <v>9.1</v>
      </c>
    </row>
    <row r="80" spans="1:5" x14ac:dyDescent="0.2">
      <c r="A80" s="5"/>
      <c r="B80" s="6"/>
      <c r="C80" s="7" t="s">
        <v>126</v>
      </c>
      <c r="D80" s="6"/>
      <c r="E80" s="5"/>
    </row>
    <row r="81" spans="1:5" ht="14.25" customHeight="1" x14ac:dyDescent="0.2">
      <c r="A81" s="8">
        <v>23</v>
      </c>
      <c r="B81" s="8"/>
      <c r="C81" s="9" t="s">
        <v>65</v>
      </c>
      <c r="D81" s="8"/>
      <c r="E81" s="10"/>
    </row>
    <row r="82" spans="1:5" x14ac:dyDescent="0.2">
      <c r="A82" s="11"/>
      <c r="B82" s="11"/>
      <c r="C82" s="12" t="s">
        <v>66</v>
      </c>
      <c r="D82" s="13" t="s">
        <v>12</v>
      </c>
      <c r="E82" s="14">
        <v>14</v>
      </c>
    </row>
    <row r="83" spans="1:5" x14ac:dyDescent="0.2">
      <c r="A83" s="5"/>
      <c r="B83" s="6"/>
      <c r="C83" s="7" t="s">
        <v>127</v>
      </c>
      <c r="D83" s="6"/>
      <c r="E83" s="5"/>
    </row>
    <row r="84" spans="1:5" x14ac:dyDescent="0.2">
      <c r="A84" s="8">
        <v>24</v>
      </c>
      <c r="B84" s="8"/>
      <c r="C84" s="9" t="s">
        <v>67</v>
      </c>
      <c r="D84" s="8"/>
      <c r="E84" s="10"/>
    </row>
    <row r="85" spans="1:5" x14ac:dyDescent="0.2">
      <c r="A85" s="11"/>
      <c r="B85" s="11"/>
      <c r="C85" s="12" t="s">
        <v>68</v>
      </c>
      <c r="D85" s="13" t="s">
        <v>36</v>
      </c>
      <c r="E85" s="14">
        <v>96</v>
      </c>
    </row>
    <row r="86" spans="1:5" x14ac:dyDescent="0.2">
      <c r="A86" s="5"/>
      <c r="B86" s="6"/>
      <c r="C86" s="7" t="s">
        <v>128</v>
      </c>
      <c r="D86" s="6"/>
      <c r="E86" s="5"/>
    </row>
    <row r="87" spans="1:5" x14ac:dyDescent="0.2">
      <c r="A87" s="8">
        <v>25</v>
      </c>
      <c r="B87" s="8"/>
      <c r="C87" s="9" t="s">
        <v>69</v>
      </c>
      <c r="D87" s="8"/>
      <c r="E87" s="10"/>
    </row>
    <row r="88" spans="1:5" x14ac:dyDescent="0.2">
      <c r="A88" s="11"/>
      <c r="B88" s="11"/>
      <c r="C88" s="12" t="s">
        <v>70</v>
      </c>
      <c r="D88" s="13" t="s">
        <v>5</v>
      </c>
      <c r="E88" s="14">
        <v>1</v>
      </c>
    </row>
    <row r="89" spans="1:5" ht="26.25" customHeight="1" x14ac:dyDescent="0.2">
      <c r="A89" s="4"/>
      <c r="B89" s="2" t="s">
        <v>61</v>
      </c>
      <c r="C89" s="3" t="s">
        <v>129</v>
      </c>
      <c r="D89" s="2"/>
      <c r="E89" s="4"/>
    </row>
    <row r="90" spans="1:5" x14ac:dyDescent="0.2">
      <c r="A90" s="5"/>
      <c r="B90" s="6"/>
      <c r="C90" s="7" t="s">
        <v>106</v>
      </c>
      <c r="D90" s="6"/>
      <c r="E90" s="5"/>
    </row>
    <row r="91" spans="1:5" ht="15.75" customHeight="1" x14ac:dyDescent="0.2">
      <c r="A91" s="8">
        <v>26</v>
      </c>
      <c r="B91" s="8"/>
      <c r="C91" s="9" t="s">
        <v>62</v>
      </c>
      <c r="D91" s="8"/>
      <c r="E91" s="10"/>
    </row>
    <row r="92" spans="1:5" x14ac:dyDescent="0.2">
      <c r="A92" s="11"/>
      <c r="B92" s="11"/>
      <c r="C92" s="12" t="s">
        <v>71</v>
      </c>
      <c r="D92" s="13" t="s">
        <v>13</v>
      </c>
      <c r="E92" s="14">
        <v>18</v>
      </c>
    </row>
    <row r="93" spans="1:5" ht="14.25" customHeight="1" x14ac:dyDescent="0.2">
      <c r="A93" s="8">
        <v>27</v>
      </c>
      <c r="B93" s="8"/>
      <c r="C93" s="9" t="s">
        <v>141</v>
      </c>
      <c r="D93" s="8"/>
      <c r="E93" s="10"/>
    </row>
    <row r="94" spans="1:5" x14ac:dyDescent="0.2">
      <c r="A94" s="11"/>
      <c r="B94" s="11"/>
      <c r="C94" s="12" t="s">
        <v>71</v>
      </c>
      <c r="D94" s="13" t="s">
        <v>13</v>
      </c>
      <c r="E94" s="14">
        <v>18</v>
      </c>
    </row>
    <row r="95" spans="1:5" x14ac:dyDescent="0.2">
      <c r="A95" s="8">
        <v>28</v>
      </c>
      <c r="B95" s="8"/>
      <c r="C95" s="9" t="s">
        <v>64</v>
      </c>
      <c r="D95" s="8"/>
      <c r="E95" s="10"/>
    </row>
    <row r="96" spans="1:5" x14ac:dyDescent="0.2">
      <c r="A96" s="11"/>
      <c r="B96" s="11"/>
      <c r="C96" s="12" t="s">
        <v>71</v>
      </c>
      <c r="D96" s="13" t="s">
        <v>13</v>
      </c>
      <c r="E96" s="14">
        <v>18</v>
      </c>
    </row>
    <row r="97" spans="1:5" x14ac:dyDescent="0.2">
      <c r="A97" s="5"/>
      <c r="B97" s="6"/>
      <c r="C97" s="7" t="s">
        <v>107</v>
      </c>
      <c r="D97" s="6"/>
      <c r="E97" s="5"/>
    </row>
    <row r="98" spans="1:5" ht="24" customHeight="1" x14ac:dyDescent="0.2">
      <c r="A98" s="8">
        <v>29</v>
      </c>
      <c r="B98" s="8"/>
      <c r="C98" s="9" t="s">
        <v>72</v>
      </c>
      <c r="D98" s="8"/>
      <c r="E98" s="10"/>
    </row>
    <row r="99" spans="1:5" x14ac:dyDescent="0.2">
      <c r="A99" s="11"/>
      <c r="B99" s="11"/>
      <c r="C99" s="12" t="s">
        <v>73</v>
      </c>
      <c r="D99" s="13" t="s">
        <v>12</v>
      </c>
      <c r="E99" s="14">
        <v>15</v>
      </c>
    </row>
    <row r="100" spans="1:5" x14ac:dyDescent="0.2">
      <c r="A100" s="5"/>
      <c r="B100" s="6"/>
      <c r="C100" s="7" t="s">
        <v>130</v>
      </c>
      <c r="D100" s="6"/>
      <c r="E100" s="5"/>
    </row>
    <row r="101" spans="1:5" x14ac:dyDescent="0.2">
      <c r="A101" s="8">
        <v>30</v>
      </c>
      <c r="B101" s="8"/>
      <c r="C101" s="9" t="s">
        <v>69</v>
      </c>
      <c r="D101" s="8"/>
      <c r="E101" s="10"/>
    </row>
    <row r="102" spans="1:5" x14ac:dyDescent="0.2">
      <c r="A102" s="11"/>
      <c r="B102" s="11"/>
      <c r="C102" s="12" t="s">
        <v>74</v>
      </c>
      <c r="D102" s="13" t="s">
        <v>5</v>
      </c>
      <c r="E102" s="14">
        <v>1</v>
      </c>
    </row>
    <row r="103" spans="1:5" x14ac:dyDescent="0.2">
      <c r="A103" s="16"/>
      <c r="B103" s="17" t="s">
        <v>75</v>
      </c>
      <c r="C103" s="18" t="s">
        <v>131</v>
      </c>
      <c r="D103" s="17"/>
      <c r="E103" s="16"/>
    </row>
    <row r="104" spans="1:5" x14ac:dyDescent="0.2">
      <c r="A104" s="7"/>
      <c r="B104" s="6"/>
      <c r="C104" s="7" t="s">
        <v>132</v>
      </c>
      <c r="D104" s="6"/>
      <c r="E104" s="5"/>
    </row>
    <row r="105" spans="1:5" ht="22.5" x14ac:dyDescent="0.2">
      <c r="A105" s="8">
        <v>31</v>
      </c>
      <c r="B105" s="8"/>
      <c r="C105" s="9" t="s">
        <v>76</v>
      </c>
      <c r="D105" s="8" t="s">
        <v>36</v>
      </c>
      <c r="E105" s="10">
        <f>E106+E107</f>
        <v>200</v>
      </c>
    </row>
    <row r="106" spans="1:5" x14ac:dyDescent="0.2">
      <c r="A106" s="11"/>
      <c r="B106" s="11"/>
      <c r="C106" s="11" t="s">
        <v>77</v>
      </c>
      <c r="D106" s="15" t="s">
        <v>36</v>
      </c>
      <c r="E106" s="14">
        <v>69.5</v>
      </c>
    </row>
    <row r="107" spans="1:5" ht="33.75" x14ac:dyDescent="0.2">
      <c r="A107" s="11"/>
      <c r="B107" s="11"/>
      <c r="C107" s="11" t="s">
        <v>78</v>
      </c>
      <c r="D107" s="15" t="s">
        <v>36</v>
      </c>
      <c r="E107" s="14">
        <v>130.5</v>
      </c>
    </row>
    <row r="108" spans="1:5" x14ac:dyDescent="0.2">
      <c r="A108" s="5"/>
      <c r="B108" s="6"/>
      <c r="C108" s="7" t="s">
        <v>133</v>
      </c>
      <c r="D108" s="6"/>
      <c r="E108" s="5"/>
    </row>
    <row r="109" spans="1:5" ht="22.5" x14ac:dyDescent="0.2">
      <c r="A109" s="8">
        <v>32</v>
      </c>
      <c r="B109" s="8"/>
      <c r="C109" s="9" t="s">
        <v>79</v>
      </c>
      <c r="D109" s="8"/>
      <c r="E109" s="10"/>
    </row>
    <row r="110" spans="1:5" x14ac:dyDescent="0.2">
      <c r="A110" s="11"/>
      <c r="B110" s="11"/>
      <c r="C110" s="11" t="s">
        <v>80</v>
      </c>
      <c r="D110" s="15" t="s">
        <v>12</v>
      </c>
      <c r="E110" s="14">
        <v>7.8</v>
      </c>
    </row>
    <row r="111" spans="1:5" x14ac:dyDescent="0.2">
      <c r="A111" s="16"/>
      <c r="B111" s="17" t="s">
        <v>75</v>
      </c>
      <c r="C111" s="18" t="s">
        <v>134</v>
      </c>
      <c r="D111" s="17"/>
      <c r="E111" s="16"/>
    </row>
    <row r="112" spans="1:5" ht="22.5" x14ac:dyDescent="0.2">
      <c r="A112" s="8">
        <v>33</v>
      </c>
      <c r="B112" s="8"/>
      <c r="C112" s="9" t="s">
        <v>76</v>
      </c>
      <c r="D112" s="8" t="s">
        <v>36</v>
      </c>
      <c r="E112" s="10">
        <f>E113+E114</f>
        <v>35</v>
      </c>
    </row>
    <row r="113" spans="1:5" x14ac:dyDescent="0.2">
      <c r="A113" s="11"/>
      <c r="B113" s="11"/>
      <c r="C113" s="11" t="s">
        <v>81</v>
      </c>
      <c r="D113" s="15" t="s">
        <v>36</v>
      </c>
      <c r="E113" s="14">
        <v>9.3000000000000007</v>
      </c>
    </row>
    <row r="114" spans="1:5" x14ac:dyDescent="0.2">
      <c r="A114" s="11"/>
      <c r="B114" s="11"/>
      <c r="C114" s="11" t="s">
        <v>82</v>
      </c>
      <c r="D114" s="15" t="s">
        <v>36</v>
      </c>
      <c r="E114" s="14">
        <v>25.7</v>
      </c>
    </row>
    <row r="115" spans="1:5" ht="14.25" customHeight="1" x14ac:dyDescent="0.2">
      <c r="A115" s="16"/>
      <c r="B115" s="17" t="s">
        <v>83</v>
      </c>
      <c r="C115" s="18" t="s">
        <v>135</v>
      </c>
      <c r="D115" s="17"/>
      <c r="E115" s="16"/>
    </row>
    <row r="116" spans="1:5" x14ac:dyDescent="0.2">
      <c r="A116" s="8">
        <v>34</v>
      </c>
      <c r="B116" s="8"/>
      <c r="C116" s="9" t="s">
        <v>84</v>
      </c>
      <c r="D116" s="8"/>
      <c r="E116" s="10"/>
    </row>
    <row r="117" spans="1:5" x14ac:dyDescent="0.2">
      <c r="A117" s="11"/>
      <c r="B117" s="11"/>
      <c r="C117" s="12" t="s">
        <v>102</v>
      </c>
      <c r="D117" s="13" t="s">
        <v>12</v>
      </c>
      <c r="E117" s="14">
        <f>(60 + 40)*2</f>
        <v>200</v>
      </c>
    </row>
    <row r="118" spans="1:5" ht="15" customHeight="1" x14ac:dyDescent="0.2">
      <c r="A118" s="4"/>
      <c r="B118" s="2" t="s">
        <v>83</v>
      </c>
      <c r="C118" s="32" t="s">
        <v>136</v>
      </c>
      <c r="D118" s="2"/>
      <c r="E118" s="4"/>
    </row>
    <row r="119" spans="1:5" x14ac:dyDescent="0.2">
      <c r="A119" s="8">
        <v>35</v>
      </c>
      <c r="B119" s="8"/>
      <c r="C119" s="9" t="s">
        <v>103</v>
      </c>
      <c r="D119" s="8" t="s">
        <v>12</v>
      </c>
      <c r="E119" s="10">
        <f>E120+E121</f>
        <v>260</v>
      </c>
    </row>
    <row r="120" spans="1:5" x14ac:dyDescent="0.2">
      <c r="A120" s="11"/>
      <c r="B120" s="11"/>
      <c r="C120" s="11" t="s">
        <v>85</v>
      </c>
      <c r="D120" s="15" t="s">
        <v>12</v>
      </c>
      <c r="E120" s="14">
        <v>112</v>
      </c>
    </row>
    <row r="121" spans="1:5" x14ac:dyDescent="0.2">
      <c r="A121" s="11"/>
      <c r="B121" s="11"/>
      <c r="C121" s="11" t="s">
        <v>86</v>
      </c>
      <c r="D121" s="15" t="s">
        <v>12</v>
      </c>
      <c r="E121" s="14">
        <v>148</v>
      </c>
    </row>
    <row r="122" spans="1:5" x14ac:dyDescent="0.2">
      <c r="A122" s="8">
        <v>36</v>
      </c>
      <c r="B122" s="8"/>
      <c r="C122" s="9" t="s">
        <v>87</v>
      </c>
      <c r="D122" s="8" t="s">
        <v>12</v>
      </c>
      <c r="E122" s="10">
        <f>E123+E124</f>
        <v>56</v>
      </c>
    </row>
    <row r="123" spans="1:5" x14ac:dyDescent="0.2">
      <c r="A123" s="11"/>
      <c r="B123" s="11"/>
      <c r="C123" s="11" t="s">
        <v>88</v>
      </c>
      <c r="D123" s="15" t="s">
        <v>12</v>
      </c>
      <c r="E123" s="14">
        <v>24</v>
      </c>
    </row>
    <row r="124" spans="1:5" x14ac:dyDescent="0.2">
      <c r="A124" s="11"/>
      <c r="B124" s="11"/>
      <c r="C124" s="11" t="s">
        <v>89</v>
      </c>
      <c r="D124" s="15" t="s">
        <v>12</v>
      </c>
      <c r="E124" s="14">
        <v>32</v>
      </c>
    </row>
    <row r="125" spans="1:5" ht="15" customHeight="1" x14ac:dyDescent="0.2">
      <c r="A125" s="4"/>
      <c r="B125" s="2" t="s">
        <v>90</v>
      </c>
      <c r="C125" s="3" t="s">
        <v>137</v>
      </c>
      <c r="D125" s="2"/>
      <c r="E125" s="4"/>
    </row>
    <row r="126" spans="1:5" ht="22.5" x14ac:dyDescent="0.2">
      <c r="A126" s="8">
        <v>37</v>
      </c>
      <c r="B126" s="8"/>
      <c r="C126" s="9" t="s">
        <v>91</v>
      </c>
      <c r="D126" s="8" t="s">
        <v>12</v>
      </c>
      <c r="E126" s="10">
        <f>E127+E128</f>
        <v>116.5</v>
      </c>
    </row>
    <row r="127" spans="1:5" ht="15" customHeight="1" x14ac:dyDescent="0.2">
      <c r="A127" s="11"/>
      <c r="B127" s="11"/>
      <c r="C127" s="11" t="s">
        <v>92</v>
      </c>
      <c r="D127" s="15" t="s">
        <v>12</v>
      </c>
      <c r="E127" s="14">
        <v>50.9</v>
      </c>
    </row>
    <row r="128" spans="1:5" ht="33.75" customHeight="1" x14ac:dyDescent="0.2">
      <c r="A128" s="11"/>
      <c r="B128" s="11"/>
      <c r="C128" s="11" t="s">
        <v>93</v>
      </c>
      <c r="D128" s="15" t="s">
        <v>12</v>
      </c>
      <c r="E128" s="14">
        <v>65.599999999999994</v>
      </c>
    </row>
    <row r="129" spans="1:5" ht="22.5" x14ac:dyDescent="0.2">
      <c r="A129" s="16"/>
      <c r="B129" s="17" t="s">
        <v>94</v>
      </c>
      <c r="C129" s="18" t="s">
        <v>138</v>
      </c>
      <c r="D129" s="17"/>
      <c r="E129" s="16"/>
    </row>
    <row r="130" spans="1:5" ht="15.75" customHeight="1" x14ac:dyDescent="0.2">
      <c r="A130" s="8">
        <v>38</v>
      </c>
      <c r="B130" s="8"/>
      <c r="C130" s="9" t="s">
        <v>95</v>
      </c>
      <c r="D130" s="8"/>
      <c r="E130" s="10"/>
    </row>
    <row r="131" spans="1:5" x14ac:dyDescent="0.2">
      <c r="A131" s="11"/>
      <c r="B131" s="11"/>
      <c r="C131" s="25" t="s">
        <v>104</v>
      </c>
      <c r="D131" s="13" t="s">
        <v>36</v>
      </c>
      <c r="E131" s="14">
        <f>50*3*2</f>
        <v>300</v>
      </c>
    </row>
    <row r="132" spans="1:5" ht="22.5" x14ac:dyDescent="0.2">
      <c r="A132" s="19">
        <v>39</v>
      </c>
      <c r="B132" s="19"/>
      <c r="C132" s="20" t="s">
        <v>96</v>
      </c>
      <c r="D132" s="19" t="s">
        <v>36</v>
      </c>
      <c r="E132" s="21">
        <v>300</v>
      </c>
    </row>
    <row r="133" spans="1:5" ht="15" customHeight="1" x14ac:dyDescent="0.2">
      <c r="A133" s="8">
        <v>40</v>
      </c>
      <c r="B133" s="8"/>
      <c r="C133" s="9" t="s">
        <v>97</v>
      </c>
      <c r="D133" s="8" t="s">
        <v>36</v>
      </c>
      <c r="E133" s="10">
        <v>300</v>
      </c>
    </row>
    <row r="134" spans="1:5" ht="22.5" x14ac:dyDescent="0.2">
      <c r="A134" s="13">
        <v>41</v>
      </c>
      <c r="B134" s="13"/>
      <c r="C134" s="12" t="s">
        <v>98</v>
      </c>
      <c r="D134" s="13"/>
      <c r="E134" s="26"/>
    </row>
    <row r="135" spans="1:5" x14ac:dyDescent="0.2">
      <c r="A135" s="27"/>
      <c r="B135" s="27"/>
      <c r="C135" s="28" t="s">
        <v>105</v>
      </c>
      <c r="D135" s="29" t="s">
        <v>14</v>
      </c>
      <c r="E135" s="30">
        <f>300*1.3/3</f>
        <v>130</v>
      </c>
    </row>
  </sheetData>
  <mergeCells count="2">
    <mergeCell ref="A1:E1"/>
    <mergeCell ref="A2:E2"/>
  </mergeCells>
  <printOptions horizontalCentered="1"/>
  <pageMargins left="0.78740157480314965" right="0.39370078740157483" top="0.39370078740157483" bottom="0.59055118110236227" header="0" footer="0"/>
  <pageSetup paperSize="9" fitToHeight="4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Jaroszewicz</dc:creator>
  <cp:keywords/>
  <dc:description/>
  <cp:lastModifiedBy>Agnieszka Makarewicz</cp:lastModifiedBy>
  <cp:lastPrinted>2023-05-29T10:24:04Z</cp:lastPrinted>
  <dcterms:created xsi:type="dcterms:W3CDTF">2023-02-21T07:40:13Z</dcterms:created>
  <dcterms:modified xsi:type="dcterms:W3CDTF">2026-02-23T13:32:03Z</dcterms:modified>
</cp:coreProperties>
</file>